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Лист1!$A$1:$AG$38</definedName>
  </definedNames>
  <calcPr calcId="125725"/>
</workbook>
</file>

<file path=xl/calcChain.xml><?xml version="1.0" encoding="utf-8"?>
<calcChain xmlns="http://schemas.openxmlformats.org/spreadsheetml/2006/main">
  <c r="M8" i="1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7"/>
</calcChain>
</file>

<file path=xl/sharedStrings.xml><?xml version="1.0" encoding="utf-8"?>
<sst xmlns="http://schemas.openxmlformats.org/spreadsheetml/2006/main" count="339" uniqueCount="209">
  <si>
    <t>№ п/п</t>
  </si>
  <si>
    <t>Kод по KKS, MCS</t>
  </si>
  <si>
    <t>Наименование оборудования</t>
  </si>
  <si>
    <t>Техническая характеристика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</si>
  <si>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</si>
  <si>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</si>
  <si>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</si>
  <si>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</si>
  <si>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</si>
  <si>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</si>
  <si>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</si>
  <si>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</si>
  <si>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</si>
  <si>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</si>
  <si>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</si>
  <si>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Стоимость шефмонтажных работ (укаазать отдельно)</t>
  </si>
  <si>
    <t>ИТОГО с учетом транспортных расходов и шефмонтажа: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</si>
  <si>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</si>
  <si>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</si>
  <si>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</si>
  <si>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</si>
  <si>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</si>
  <si>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</si>
  <si>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</si>
  <si>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</si>
  <si>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4/-/III</t>
  </si>
  <si>
    <t>QA4</t>
  </si>
  <si>
    <t>сборный</t>
  </si>
  <si>
    <t>УХЛ4
II</t>
  </si>
  <si>
    <t>Насос обессоленной воды</t>
  </si>
  <si>
    <t>4/-/II</t>
  </si>
  <si>
    <t>QA3</t>
  </si>
  <si>
    <t>нж</t>
  </si>
  <si>
    <t>компл</t>
  </si>
  <si>
    <t>УХЛ
II</t>
  </si>
  <si>
    <t>УХЛ/3/II</t>
  </si>
  <si>
    <t>9(ОЖ1)
II</t>
  </si>
  <si>
    <t>5(ОЖ4)
II</t>
  </si>
  <si>
    <t>8(ОЖ3)
II</t>
  </si>
  <si>
    <t>10UMX (20UMX)
0,000</t>
  </si>
  <si>
    <t>10UMX (20UMX)
+7,800</t>
  </si>
  <si>
    <t>UMA
-6,000</t>
  </si>
  <si>
    <t>32.2.1</t>
  </si>
  <si>
    <t>32.2.7</t>
  </si>
  <si>
    <t>32.3.4</t>
  </si>
  <si>
    <t>32.3.5</t>
  </si>
  <si>
    <t>32.4.3</t>
  </si>
  <si>
    <t>32.5.2</t>
  </si>
  <si>
    <t>32.5.8</t>
  </si>
  <si>
    <t>32.6.1</t>
  </si>
  <si>
    <t>32.6.5</t>
  </si>
  <si>
    <t>32.12.2</t>
  </si>
  <si>
    <t>42.44.2</t>
  </si>
  <si>
    <t>42.44.3</t>
  </si>
  <si>
    <t>49.1.3</t>
  </si>
  <si>
    <t>56.25.3</t>
  </si>
  <si>
    <t>56.25.7</t>
  </si>
  <si>
    <t>56.27.2</t>
  </si>
  <si>
    <t>56.29.5</t>
  </si>
  <si>
    <t>58.1.3</t>
  </si>
  <si>
    <t>87.2.1</t>
  </si>
  <si>
    <t>87.2.2</t>
  </si>
  <si>
    <t>87.2.3</t>
  </si>
  <si>
    <t>87.2.4</t>
  </si>
  <si>
    <t>87.2.5</t>
  </si>
  <si>
    <t>00QCB20AP001
00QCB20AP002</t>
  </si>
  <si>
    <t>00QCB10AP001
00QCB10AP002</t>
  </si>
  <si>
    <t>00QCD10AP001
00QCD10AP002</t>
  </si>
  <si>
    <t>00QCD30AP001
00QCD30AP002</t>
  </si>
  <si>
    <t>00QCE10AP001
00QCE10AP002</t>
  </si>
  <si>
    <t>00QCF11AP001
00QCF11AP002</t>
  </si>
  <si>
    <t>00QCF21AP001
00QCF21AP002</t>
  </si>
  <si>
    <t>00QCQ30AP001
00QCQ30AP002</t>
  </si>
  <si>
    <t>00QCQ10AP001
00QCQ10AP002</t>
  </si>
  <si>
    <t>00QCR20AP001
00QCR20AP002</t>
  </si>
  <si>
    <t>10KTC21AP001
10KTC22AP001
20KTC21AP001
20KTC22AP001</t>
  </si>
  <si>
    <t>10KTC10AP002
20KTC10AP002</t>
  </si>
  <si>
    <t>00FKC10AP001
00FKC10AP002</t>
  </si>
  <si>
    <t>10LCM10AP001
10LCM20AP001
10LCM30AP001
20LCM10AP001
20LCM20AP001
20LCM30AP001</t>
  </si>
  <si>
    <t>10LCM04AP001
20LCM04AP001</t>
  </si>
  <si>
    <t>10LCP20AP001
10LCP30AP001
20LCP20AP001
20LCP30AP001</t>
  </si>
  <si>
    <t>10LFN30AP001
20LFN30AP001</t>
  </si>
  <si>
    <t>10LDF11AP001
10LDF12AP001
10LDF13AP001
10LDF14AP001
20LDF11AP001
20LDF12AP001
20LDF13AP001
20LDF14AP001</t>
  </si>
  <si>
    <t>00SRP50AP001
00SRP50AP002</t>
  </si>
  <si>
    <t>00SRP80AP001
00SRP80AP002</t>
  </si>
  <si>
    <t>00SRP90AP001
00SRP90AP002</t>
  </si>
  <si>
    <t>00SRP91AP001
00SRP91AP002</t>
  </si>
  <si>
    <t>00SRP93AP001
00SRP93AP002</t>
  </si>
  <si>
    <t xml:space="preserve">Насос подачи азотной кислоты </t>
  </si>
  <si>
    <t>Насос разгрузки азотной кислоты</t>
  </si>
  <si>
    <t>Q=6,3 м3/ч  
Н=0,5 МПа N=11 кВт</t>
  </si>
  <si>
    <t>Насос разгрузки едкого натра</t>
  </si>
  <si>
    <t>Насос подачи едкого натра</t>
  </si>
  <si>
    <t xml:space="preserve">Насос подачи гидразина </t>
  </si>
  <si>
    <t>Q=12,5 м3/ч    
Н=0,8 МПa 
N=18,5 кВт</t>
  </si>
  <si>
    <t xml:space="preserve">Насос подачи аммиака     </t>
  </si>
  <si>
    <t xml:space="preserve">Насос разгрузки аммиака     </t>
  </si>
  <si>
    <t>Q=6,3 м3/ч  
Н=0,5 МПа 
N=11 кВт</t>
  </si>
  <si>
    <t xml:space="preserve">Насос подачи серной кислоты </t>
  </si>
  <si>
    <t xml:space="preserve">Насос разгрузки серной кислоты </t>
  </si>
  <si>
    <t>Q=6,3 м3/ч  
Н=0,5 МПа
N=11 кВт</t>
  </si>
  <si>
    <t>Насос раствора тринатрийфосфата</t>
  </si>
  <si>
    <t>Насос сбора боросодержащих вод</t>
  </si>
  <si>
    <t>Q = 8,0 м3/ч
H = 48 м</t>
  </si>
  <si>
    <t>Насос перекачки боросодержащих вод здания 10UJA</t>
  </si>
  <si>
    <t>Q = 2,0 м3/ч
H = 30 м</t>
  </si>
  <si>
    <t>Насос рециркуляции</t>
  </si>
  <si>
    <t>мощность - 
15 кВт
напор 50 м
подача 25 м3/ч
Среда - дезактивирующий раствор</t>
  </si>
  <si>
    <t>Насос дренажный</t>
  </si>
  <si>
    <t>Электронасосный агрегат дренажный</t>
  </si>
  <si>
    <t xml:space="preserve">Q  100  т/ч
Н 50 м.вод.ст.
(с проставком, с плитой сварной)                  </t>
  </si>
  <si>
    <t>Насос бака  низких точек</t>
  </si>
  <si>
    <t xml:space="preserve">Q 100 м3/ч               
Р 50 м.вод.ст. </t>
  </si>
  <si>
    <t>Насос центробежный (для перемешивания)</t>
  </si>
  <si>
    <t>Q 3,7-7,3 м3/ч
Н 0,23-0,19 МПа</t>
  </si>
  <si>
    <t>Насос поддержания слоя</t>
  </si>
  <si>
    <t>Q=100 м3/ч 
Н=50 м</t>
  </si>
  <si>
    <t>Насос "грязных" вод спецпрачечной</t>
  </si>
  <si>
    <t>Q=8  м3/ч 
H=0,48 МПа
N=5,5 кВт</t>
  </si>
  <si>
    <t>Насос фильтрата</t>
  </si>
  <si>
    <t>Насос собственных нужд</t>
  </si>
  <si>
    <t>Q=12,5 м3/ч, 
H=0,5 МПа
N=15 кВт</t>
  </si>
  <si>
    <t>Насос душевых вод</t>
  </si>
  <si>
    <t xml:space="preserve">4/-/III   </t>
  </si>
  <si>
    <t xml:space="preserve">4/-/III </t>
  </si>
  <si>
    <t>углеродистая сталь</t>
  </si>
  <si>
    <t xml:space="preserve">3Н/C/II
</t>
  </si>
  <si>
    <t xml:space="preserve">4/-/II                                                                      </t>
  </si>
  <si>
    <t>угл.ст.</t>
  </si>
  <si>
    <t xml:space="preserve">4/-/II                                                                  </t>
  </si>
  <si>
    <t xml:space="preserve">3Н/С/II                                                                        </t>
  </si>
  <si>
    <t xml:space="preserve">4/-/III                        </t>
  </si>
  <si>
    <t>УХЛ3
II</t>
  </si>
  <si>
    <t>8(ОЖ3) 
II</t>
  </si>
  <si>
    <t>00UGD
0.000</t>
  </si>
  <si>
    <t>UKA
(-5,400)</t>
  </si>
  <si>
    <t>UJA
(-2,400)</t>
  </si>
  <si>
    <t>УХЛ4
-----
I</t>
  </si>
  <si>
    <t>5 (ОЖ4)
-----
I</t>
  </si>
  <si>
    <t>UKU09R001
-1,000</t>
  </si>
  <si>
    <t>8(ОЖ3) II</t>
  </si>
  <si>
    <t>00UYB
0,000</t>
  </si>
  <si>
    <t>Итого на блоки 1,2</t>
  </si>
  <si>
    <t>Стоимость в ценах 2000г., руб. без НДС</t>
  </si>
  <si>
    <t>№ ИТТ</t>
  </si>
  <si>
    <t xml:space="preserve"> NW2P.D.120.0.0UGD&amp;&amp;.&amp;&amp;&amp;&amp;&amp;.023.MD.0002        ТУ 3631-037-00217923-2003</t>
  </si>
  <si>
    <t xml:space="preserve"> NW2P.D.120.0.0UGD&amp;&amp;.&amp;&amp;&amp;&amp;&amp;.023.MD.0001        по типу ТУ 3631-001-56842872-2002</t>
  </si>
  <si>
    <t xml:space="preserve"> NW2P.D.120.0.0UGD&amp;&amp;.&amp;&amp;&amp;&amp;&amp;.023.MD.0001                   По типу ТУ 3631-001-56842872-2002</t>
  </si>
  <si>
    <t xml:space="preserve"> NW2P.D.120.0.0UGD&amp;&amp;.&amp;&amp;&amp;&amp;&amp;.023.MD.0002                          По типу ТУ 3631-037-00217923-03</t>
  </si>
  <si>
    <t xml:space="preserve"> NW2P.D.120.0.0UGD&amp;&amp;.&amp;&amp;&amp;&amp;&amp;.023.MD.0002                                      По типу ТУ 3631-037-00217923-03</t>
  </si>
  <si>
    <t xml:space="preserve"> NW2P.D.120.0.0UGD&amp;&amp;.&amp;&amp;&amp;&amp;&amp;.023.MD.0002                                         По типу ТУ 3631-037-00217923-03</t>
  </si>
  <si>
    <t xml:space="preserve"> NW2P.D.120.0.0UGD&amp;&amp;.&amp;&amp;&amp;&amp;&amp;.023.MD.0001                                  По типу ТУ 3631-001-56842872-2002</t>
  </si>
  <si>
    <t xml:space="preserve"> NW2P.D.120.0.0UGD&amp;&amp;.&amp;&amp;&amp;&amp;&amp;.023.MD.0002                                       По типу ТУ 3631-037-00217923-03</t>
  </si>
  <si>
    <t xml:space="preserve"> NW2P.D.120.0.0UGD&amp;&amp;.&amp;&amp;&amp;&amp;&amp;.023.MD.0001                                           По типу ТУ 3631-001-56842872-2002</t>
  </si>
  <si>
    <t xml:space="preserve"> NW2P.D.120.0.0UGD&amp;&amp;.&amp;&amp;&amp;&amp;&amp;.023.MD.0002                                         По типу ТУ 3631-037-00217923-2003</t>
  </si>
  <si>
    <t>NW2O.B.120.&amp;.0UJA&amp;&amp;.KTC10.021.MD.0006</t>
  </si>
  <si>
    <t>NW2P.D.130.0.0UKU&amp;&amp;.FKC10.021.MD.0001</t>
  </si>
  <si>
    <t>NW2O.B.120.&amp;.0UMA&amp;&amp;.LCM10.021.MD.0004 ТУ 26-06-1519-88 или ТУ 3631-046-00217969-03</t>
  </si>
  <si>
    <t>NW2O.B.120.&amp;.0UMA&amp;&amp;.LCM10.021.MD.0008  на доработку ТУ 3631-052-00217969-03</t>
  </si>
  <si>
    <t>NW2O.B.120.&amp;.0UMA&amp;&amp;.LCP10.021.MD.0004 на доработку ТУ 26-06-1519-88</t>
  </si>
  <si>
    <t>ИТТ NW2О.B.120.&amp;.0UKC&amp;&amp;.KPF10.054.MD.0005 на доработку ТУ 3631-026-00217969-00</t>
  </si>
  <si>
    <t>ИТТ NW2O.B.120.&amp;.0UMX&amp;&amp;.LDF&amp;&amp;.054.MD.0002 на доработку по ТУ 3631-046-00217969-03</t>
  </si>
  <si>
    <t>NW2O.B.130.0.0UYB&amp;&amp;.SRP50.054.MD.0005изм.1</t>
  </si>
  <si>
    <t>NW2O.B.130.0.0UYB&amp;&amp;.SRP50.054.MD.0008 изм.1</t>
  </si>
  <si>
    <t>NW2O.B.130.0.0UYB&amp;&amp;.SRP50.054.MD.0007 изм.1</t>
  </si>
  <si>
    <t>NW2O.B.130.0.0UYB&amp;&amp;.SRP50.054.MD.0010</t>
  </si>
  <si>
    <t>NW2O.B.130.0.0UYB&amp;&amp;.SRP50.054.MD.0006</t>
  </si>
  <si>
    <t>Срок поставки</t>
  </si>
  <si>
    <t>Цена единицы, рублей с НДС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</si>
  <si>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</si>
  <si>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</si>
  <si>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Транспортные расходы до Нововоронежской АЭС-2 (указать отдельно)</t>
  </si>
  <si>
    <t>Срецификация оборудования по лоту "Химические насосы"</t>
  </si>
  <si>
    <t>Приложение 1 к ТЗ</t>
  </si>
  <si>
    <t>NW2O.B.120.&amp;.0UJA&amp;&amp;.KTC10.021.MD.0004</t>
  </si>
  <si>
    <t>Х-А-Ж 50-32-250 К-5 (или аналог)</t>
  </si>
  <si>
    <t>ХМс 6,3/50 (или аналог)</t>
  </si>
  <si>
    <t xml:space="preserve">Х-А-Ж 50-32-250 К-5 (или аналог)        
                        </t>
  </si>
  <si>
    <t xml:space="preserve">Х-А-Ж 50-32-250 К-55 (или аналог)        </t>
  </si>
  <si>
    <t xml:space="preserve">Х-А-Ж 50-32-250 К-55 (или аналог)         
                        </t>
  </si>
  <si>
    <t xml:space="preserve">Х-А-Ж 50-32-250а К-5 (или аналог)         
                        </t>
  </si>
  <si>
    <t xml:space="preserve">ХАЖ50-32-250-К55 (или аналог)     </t>
  </si>
  <si>
    <t>по типу ХМ-А-Ж 8/40 Д-К-55 (или аналог)</t>
  </si>
  <si>
    <t>по типу ХМ-А-2/30-К-5 (или аналог)</t>
  </si>
  <si>
    <t xml:space="preserve">АХ 65-40-200 (или аналог) </t>
  </si>
  <si>
    <t xml:space="preserve">По типу Х-А 100-65-200-К (или аналог)     </t>
  </si>
  <si>
    <t xml:space="preserve">ТХИ-8/40б-1,3-А (или аналог) </t>
  </si>
  <si>
    <t xml:space="preserve">По типу Х-А 100-65-200-К (или аналог) </t>
  </si>
  <si>
    <t>по типу АХ 40-25-160б (или аналог)</t>
  </si>
  <si>
    <t>Х-А 100-65-200-К-5 (или аналог)</t>
  </si>
  <si>
    <t xml:space="preserve">ХМ-А 8/40Д-К-5 (или аналог) </t>
  </si>
  <si>
    <t>АХ-А 50-32-200-К-5 (или аналог)</t>
  </si>
  <si>
    <t xml:space="preserve">АХП-А-Ж50-32-200-1,3 (или аналог) </t>
  </si>
  <si>
    <t xml:space="preserve">АХ-А 50-32-200-К-5 (или аналог) </t>
  </si>
  <si>
    <t>Масса, кг не более</t>
  </si>
  <si>
    <t xml:space="preserve">Q=12,5 м3/ч  
Н=0,80 МПa  
N= не более18,5 кВт
                     </t>
  </si>
  <si>
    <t>Q=6,3 м3/ч  
Н=0,5 МПа N= не более 11 кВт</t>
  </si>
  <si>
    <t>Q=12,5 м3/ч    
Н=0,80 МПa      
N=не более 18,5 кВт</t>
  </si>
  <si>
    <t>Q=12,5 м3/ч   
Н=0,80 МПa      
N= не более 18,5 кВт</t>
  </si>
  <si>
    <t>Q 12,5 м3/ч    
Н 0,80 МПa      
N не более 30 кВт</t>
  </si>
  <si>
    <t>Q=12,5 м3/ч
Н=0,8 МПа
N= не более18,5 кВт</t>
  </si>
  <si>
    <t>Н 40 м 
Q 12,5 м3/ч
T  80 °С                       N не более 5,5 кВт</t>
  </si>
  <si>
    <t>Q=8  м3/ч 
H=0,48 МПа
N= не более 5,5 кВт</t>
  </si>
  <si>
    <t>Q=12,5 м3/ч, 
H=0,5 МПа
N= не более 15 кВт</t>
  </si>
  <si>
    <t xml:space="preserve">Q=12,5 м3/ч
Н=0,5 МПа
N= не более 15 кВт 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</si>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</sst>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[$-419]mmmm\ yyyy;@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164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43" fontId="4" fillId="0" borderId="1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8"/>
  <sheetViews>
    <sheetView tabSelected="1" view="pageBreakPreview" topLeftCell="C1" zoomScale="70" zoomScaleSheetLayoutView="70" workbookViewId="0">
      <selection activeCell="E12" sqref="E12"/>
    </sheetView>
  </sheetViews>
  <sheetFormatPr defaultRowHeight="15.75"/>
  <cols>
    <col min="1" max="1" width="9.140625" style="1"/>
    <col min="2" max="2" width="21" style="1" customWidth="1"/>
    <col min="3" max="3" width="27.140625" style="1" customWidth="1"/>
    <col min="4" max="4" width="21.28515625" style="1" customWidth="1"/>
    <col min="5" max="5" width="78.5703125" style="1" customWidth="1"/>
    <col min="6" max="6" width="20.7109375" style="1" customWidth="1"/>
    <col min="7" max="7" width="8.5703125" style="1" customWidth="1"/>
    <col min="8" max="8" width="9.140625" style="1"/>
    <col min="9" max="9" width="10.140625" style="1" customWidth="1"/>
    <col min="10" max="15" width="9.140625" style="1"/>
    <col min="16" max="16" width="13.85546875" style="1" customWidth="1"/>
    <col min="17" max="17" width="9.42578125" style="1" customWidth="1"/>
    <col min="18" max="18" width="12.5703125" style="1" customWidth="1"/>
    <col min="19" max="19" width="15.85546875" style="1" customWidth="1"/>
    <col min="20" max="20" width="12.140625" style="1" bestFit="1" customWidth="1"/>
    <col min="21" max="16384" width="9.140625" style="1"/>
  </cols>
  <sheetData>
    <row r="1" spans="1:26">
      <c r="A1" s="23" t="s">
        <v>173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26">
      <c r="A2" s="24" t="s">
        <v>172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6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11"/>
      <c r="T3" s="11"/>
      <c r="U3" s="11"/>
      <c r="V3" s="11"/>
    </row>
    <row r="4" spans="1:26" s="2" customFormat="1" ht="106.5" customHeight="1">
      <c r="A4" s="25" t="s">
        <v>0</v>
      </c>
      <c r="B4" s="25" t="s">
        <v>1</v>
      </c>
      <c r="C4" s="25" t="s">
        <v>2</v>
      </c>
      <c r="D4" s="25" t="s">
        <v>17</v>
      </c>
      <c r="E4" s="25" t="s">
        <v>144</v>
      </c>
      <c r="F4" s="25" t="s">
        <v>3</v>
      </c>
      <c r="G4" s="25" t="s">
        <v>18</v>
      </c>
      <c r="H4" s="25" t="s">
        <v>19</v>
      </c>
      <c r="I4" s="25" t="s">
        <v>20</v>
      </c>
      <c r="J4" s="25" t="s">
        <v>21</v>
      </c>
      <c r="K4" s="25" t="s">
        <v>4</v>
      </c>
      <c r="L4" s="25"/>
      <c r="M4" s="26"/>
      <c r="N4" s="25" t="s">
        <v>194</v>
      </c>
      <c r="O4" s="25"/>
      <c r="P4" s="19" t="s">
        <v>22</v>
      </c>
      <c r="Q4" s="19" t="s">
        <v>5</v>
      </c>
      <c r="R4" s="25" t="s">
        <v>6</v>
      </c>
      <c r="S4" s="25" t="s">
        <v>143</v>
      </c>
      <c r="T4" s="25" t="s">
        <v>167</v>
      </c>
      <c r="U4" s="25" t="s">
        <v>168</v>
      </c>
      <c r="V4" s="25" t="s">
        <v>12</v>
      </c>
      <c r="W4" s="25" t="s">
        <v>13</v>
      </c>
      <c r="X4" s="25" t="s">
        <v>14</v>
      </c>
      <c r="Y4" s="25" t="s">
        <v>169</v>
      </c>
      <c r="Z4" s="25" t="s">
        <v>170</v>
      </c>
    </row>
    <row r="5" spans="1:26" s="2" customFormat="1" ht="63">
      <c r="A5" s="25"/>
      <c r="B5" s="25"/>
      <c r="C5" s="25"/>
      <c r="D5" s="25"/>
      <c r="E5" s="25"/>
      <c r="F5" s="25"/>
      <c r="G5" s="25"/>
      <c r="H5" s="25"/>
      <c r="I5" s="25"/>
      <c r="J5" s="25"/>
      <c r="K5" s="4" t="s">
        <v>7</v>
      </c>
      <c r="L5" s="4" t="s">
        <v>8</v>
      </c>
      <c r="M5" s="4" t="s">
        <v>142</v>
      </c>
      <c r="N5" s="4" t="s">
        <v>9</v>
      </c>
      <c r="O5" s="4" t="s">
        <v>10</v>
      </c>
      <c r="P5" s="4" t="s">
        <v>23</v>
      </c>
      <c r="Q5" s="4" t="s">
        <v>24</v>
      </c>
      <c r="R5" s="25"/>
      <c r="S5" s="25"/>
      <c r="T5" s="25"/>
      <c r="U5" s="25"/>
      <c r="V5" s="25"/>
      <c r="W5" s="25"/>
      <c r="X5" s="25"/>
      <c r="Y5" s="25"/>
      <c r="Z5" s="25"/>
    </row>
    <row r="6" spans="1:26" s="2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13">
        <v>20</v>
      </c>
      <c r="U6" s="13">
        <v>21</v>
      </c>
      <c r="V6" s="13">
        <v>22</v>
      </c>
      <c r="W6" s="13">
        <v>23</v>
      </c>
      <c r="X6" s="13">
        <v>24</v>
      </c>
      <c r="Y6" s="13">
        <v>25</v>
      </c>
      <c r="Z6" s="13">
        <v>26</v>
      </c>
    </row>
    <row r="7" spans="1:26" s="2" customFormat="1" ht="78.75">
      <c r="A7" s="7" t="s">
        <v>42</v>
      </c>
      <c r="B7" s="7" t="s">
        <v>65</v>
      </c>
      <c r="C7" s="7" t="s">
        <v>88</v>
      </c>
      <c r="D7" s="7" t="s">
        <v>175</v>
      </c>
      <c r="E7" s="7" t="s">
        <v>145</v>
      </c>
      <c r="F7" s="7" t="s">
        <v>195</v>
      </c>
      <c r="G7" s="7" t="s">
        <v>123</v>
      </c>
      <c r="H7" s="7" t="s">
        <v>26</v>
      </c>
      <c r="I7" s="7" t="s">
        <v>32</v>
      </c>
      <c r="J7" s="7" t="s">
        <v>11</v>
      </c>
      <c r="K7" s="8">
        <v>2</v>
      </c>
      <c r="L7" s="8">
        <v>0</v>
      </c>
      <c r="M7" s="8">
        <f>L7+K7</f>
        <v>2</v>
      </c>
      <c r="N7" s="8">
        <v>300</v>
      </c>
      <c r="O7" s="8">
        <v>600</v>
      </c>
      <c r="P7" s="7" t="s">
        <v>132</v>
      </c>
      <c r="Q7" s="7" t="s">
        <v>133</v>
      </c>
      <c r="R7" s="7" t="s">
        <v>134</v>
      </c>
      <c r="S7" s="20"/>
      <c r="T7" s="18">
        <v>41334</v>
      </c>
      <c r="U7" s="12"/>
      <c r="V7" s="12"/>
      <c r="W7" s="12"/>
      <c r="X7" s="12"/>
      <c r="Y7" s="12"/>
      <c r="Z7" s="12"/>
    </row>
    <row r="8" spans="1:26" s="2" customFormat="1" ht="47.25">
      <c r="A8" s="7" t="s">
        <v>43</v>
      </c>
      <c r="B8" s="7" t="s">
        <v>66</v>
      </c>
      <c r="C8" s="7" t="s">
        <v>89</v>
      </c>
      <c r="D8" s="7" t="s">
        <v>176</v>
      </c>
      <c r="E8" s="7" t="s">
        <v>146</v>
      </c>
      <c r="F8" s="7" t="s">
        <v>196</v>
      </c>
      <c r="G8" s="7" t="s">
        <v>124</v>
      </c>
      <c r="H8" s="7" t="s">
        <v>26</v>
      </c>
      <c r="I8" s="7" t="s">
        <v>32</v>
      </c>
      <c r="J8" s="7" t="s">
        <v>11</v>
      </c>
      <c r="K8" s="8">
        <v>2</v>
      </c>
      <c r="L8" s="8">
        <v>0</v>
      </c>
      <c r="M8" s="8">
        <f t="shared" ref="M8:M29" si="0">L8+K8</f>
        <v>2</v>
      </c>
      <c r="N8" s="8">
        <v>135</v>
      </c>
      <c r="O8" s="8">
        <v>270</v>
      </c>
      <c r="P8" s="7" t="s">
        <v>34</v>
      </c>
      <c r="Q8" s="7" t="s">
        <v>133</v>
      </c>
      <c r="R8" s="7" t="s">
        <v>134</v>
      </c>
      <c r="S8" s="20"/>
      <c r="T8" s="18">
        <v>41334</v>
      </c>
      <c r="U8" s="12"/>
      <c r="V8" s="12"/>
      <c r="W8" s="12"/>
      <c r="X8" s="12"/>
      <c r="Y8" s="12"/>
      <c r="Z8" s="12"/>
    </row>
    <row r="9" spans="1:26" s="2" customFormat="1" ht="47.25">
      <c r="A9" s="7" t="s">
        <v>44</v>
      </c>
      <c r="B9" s="7" t="s">
        <v>67</v>
      </c>
      <c r="C9" s="7" t="s">
        <v>91</v>
      </c>
      <c r="D9" s="7" t="s">
        <v>176</v>
      </c>
      <c r="E9" s="7" t="s">
        <v>147</v>
      </c>
      <c r="F9" s="7" t="s">
        <v>90</v>
      </c>
      <c r="G9" s="7" t="s">
        <v>123</v>
      </c>
      <c r="H9" s="7" t="s">
        <v>26</v>
      </c>
      <c r="I9" s="7" t="s">
        <v>125</v>
      </c>
      <c r="J9" s="7" t="s">
        <v>11</v>
      </c>
      <c r="K9" s="8">
        <v>2</v>
      </c>
      <c r="L9" s="8">
        <v>0</v>
      </c>
      <c r="M9" s="8">
        <f t="shared" si="0"/>
        <v>2</v>
      </c>
      <c r="N9" s="8">
        <v>135</v>
      </c>
      <c r="O9" s="8">
        <v>270</v>
      </c>
      <c r="P9" s="7" t="s">
        <v>34</v>
      </c>
      <c r="Q9" s="7" t="s">
        <v>133</v>
      </c>
      <c r="R9" s="7" t="s">
        <v>134</v>
      </c>
      <c r="S9" s="20"/>
      <c r="T9" s="18">
        <v>41334</v>
      </c>
      <c r="U9" s="12"/>
      <c r="V9" s="12"/>
      <c r="W9" s="12"/>
      <c r="X9" s="12"/>
      <c r="Y9" s="12"/>
      <c r="Z9" s="12"/>
    </row>
    <row r="10" spans="1:26" s="2" customFormat="1" ht="63">
      <c r="A10" s="7" t="s">
        <v>45</v>
      </c>
      <c r="B10" s="7" t="s">
        <v>68</v>
      </c>
      <c r="C10" s="7" t="s">
        <v>92</v>
      </c>
      <c r="D10" s="7" t="s">
        <v>177</v>
      </c>
      <c r="E10" s="7" t="s">
        <v>148</v>
      </c>
      <c r="F10" s="7" t="s">
        <v>197</v>
      </c>
      <c r="G10" s="7" t="s">
        <v>123</v>
      </c>
      <c r="H10" s="7" t="s">
        <v>26</v>
      </c>
      <c r="I10" s="7" t="s">
        <v>125</v>
      </c>
      <c r="J10" s="7" t="s">
        <v>11</v>
      </c>
      <c r="K10" s="8">
        <v>2</v>
      </c>
      <c r="L10" s="8">
        <v>0</v>
      </c>
      <c r="M10" s="8">
        <f t="shared" si="0"/>
        <v>2</v>
      </c>
      <c r="N10" s="8">
        <v>300</v>
      </c>
      <c r="O10" s="8">
        <v>600</v>
      </c>
      <c r="P10" s="7" t="s">
        <v>34</v>
      </c>
      <c r="Q10" s="7" t="s">
        <v>133</v>
      </c>
      <c r="R10" s="7" t="s">
        <v>134</v>
      </c>
      <c r="S10" s="20"/>
      <c r="T10" s="18">
        <v>41334</v>
      </c>
      <c r="U10" s="12"/>
      <c r="V10" s="12"/>
      <c r="W10" s="12"/>
      <c r="X10" s="12"/>
      <c r="Y10" s="12"/>
      <c r="Z10" s="12"/>
    </row>
    <row r="11" spans="1:26" s="2" customFormat="1" ht="47.25">
      <c r="A11" s="7" t="s">
        <v>46</v>
      </c>
      <c r="B11" s="7" t="s">
        <v>69</v>
      </c>
      <c r="C11" s="7" t="s">
        <v>93</v>
      </c>
      <c r="D11" s="7" t="s">
        <v>178</v>
      </c>
      <c r="E11" s="7" t="s">
        <v>149</v>
      </c>
      <c r="F11" s="7" t="s">
        <v>94</v>
      </c>
      <c r="G11" s="7" t="s">
        <v>123</v>
      </c>
      <c r="H11" s="7" t="s">
        <v>26</v>
      </c>
      <c r="I11" s="7" t="s">
        <v>32</v>
      </c>
      <c r="J11" s="7" t="s">
        <v>11</v>
      </c>
      <c r="K11" s="8">
        <v>2</v>
      </c>
      <c r="L11" s="8">
        <v>0</v>
      </c>
      <c r="M11" s="8">
        <f t="shared" si="0"/>
        <v>2</v>
      </c>
      <c r="N11" s="8">
        <v>300</v>
      </c>
      <c r="O11" s="8">
        <v>600</v>
      </c>
      <c r="P11" s="7" t="s">
        <v>34</v>
      </c>
      <c r="Q11" s="7" t="s">
        <v>133</v>
      </c>
      <c r="R11" s="7" t="s">
        <v>134</v>
      </c>
      <c r="S11" s="20"/>
      <c r="T11" s="18">
        <v>41334</v>
      </c>
      <c r="U11" s="12"/>
      <c r="V11" s="12"/>
      <c r="W11" s="12"/>
      <c r="X11" s="12"/>
      <c r="Y11" s="12"/>
      <c r="Z11" s="12"/>
    </row>
    <row r="12" spans="1:26" s="2" customFormat="1" ht="63">
      <c r="A12" s="7" t="s">
        <v>47</v>
      </c>
      <c r="B12" s="7" t="s">
        <v>70</v>
      </c>
      <c r="C12" s="7" t="s">
        <v>95</v>
      </c>
      <c r="D12" s="7" t="s">
        <v>179</v>
      </c>
      <c r="E12" s="7" t="s">
        <v>150</v>
      </c>
      <c r="F12" s="7" t="s">
        <v>198</v>
      </c>
      <c r="G12" s="7" t="s">
        <v>123</v>
      </c>
      <c r="H12" s="7" t="s">
        <v>26</v>
      </c>
      <c r="I12" s="7" t="s">
        <v>125</v>
      </c>
      <c r="J12" s="7" t="s">
        <v>11</v>
      </c>
      <c r="K12" s="8">
        <v>2</v>
      </c>
      <c r="L12" s="8">
        <v>0</v>
      </c>
      <c r="M12" s="8">
        <f t="shared" si="0"/>
        <v>2</v>
      </c>
      <c r="N12" s="8">
        <v>300</v>
      </c>
      <c r="O12" s="8">
        <v>600</v>
      </c>
      <c r="P12" s="7" t="s">
        <v>34</v>
      </c>
      <c r="Q12" s="7" t="s">
        <v>133</v>
      </c>
      <c r="R12" s="7" t="s">
        <v>134</v>
      </c>
      <c r="S12" s="20"/>
      <c r="T12" s="18">
        <v>41334</v>
      </c>
      <c r="U12" s="12"/>
      <c r="V12" s="12"/>
      <c r="W12" s="12"/>
      <c r="X12" s="12"/>
      <c r="Y12" s="12"/>
      <c r="Z12" s="12"/>
    </row>
    <row r="13" spans="1:26" s="2" customFormat="1" ht="47.25">
      <c r="A13" s="7" t="s">
        <v>48</v>
      </c>
      <c r="B13" s="7" t="s">
        <v>71</v>
      </c>
      <c r="C13" s="7" t="s">
        <v>96</v>
      </c>
      <c r="D13" s="7" t="s">
        <v>176</v>
      </c>
      <c r="E13" s="7" t="s">
        <v>151</v>
      </c>
      <c r="F13" s="7" t="s">
        <v>97</v>
      </c>
      <c r="G13" s="7" t="s">
        <v>123</v>
      </c>
      <c r="H13" s="7" t="s">
        <v>26</v>
      </c>
      <c r="I13" s="7" t="s">
        <v>125</v>
      </c>
      <c r="J13" s="7" t="s">
        <v>11</v>
      </c>
      <c r="K13" s="8">
        <v>2</v>
      </c>
      <c r="L13" s="8">
        <v>0</v>
      </c>
      <c r="M13" s="8">
        <f t="shared" si="0"/>
        <v>2</v>
      </c>
      <c r="N13" s="8">
        <v>135</v>
      </c>
      <c r="O13" s="8">
        <v>270</v>
      </c>
      <c r="P13" s="7" t="s">
        <v>34</v>
      </c>
      <c r="Q13" s="7" t="s">
        <v>133</v>
      </c>
      <c r="R13" s="7" t="s">
        <v>134</v>
      </c>
      <c r="S13" s="20"/>
      <c r="T13" s="18">
        <v>41334</v>
      </c>
      <c r="U13" s="12"/>
      <c r="V13" s="12"/>
      <c r="W13" s="12"/>
      <c r="X13" s="12"/>
      <c r="Y13" s="12"/>
      <c r="Z13" s="12"/>
    </row>
    <row r="14" spans="1:26" s="2" customFormat="1" ht="47.25">
      <c r="A14" s="7" t="s">
        <v>49</v>
      </c>
      <c r="B14" s="7" t="s">
        <v>72</v>
      </c>
      <c r="C14" s="7" t="s">
        <v>98</v>
      </c>
      <c r="D14" s="7" t="s">
        <v>180</v>
      </c>
      <c r="E14" s="7" t="s">
        <v>152</v>
      </c>
      <c r="F14" s="7" t="s">
        <v>199</v>
      </c>
      <c r="G14" s="7" t="s">
        <v>123</v>
      </c>
      <c r="H14" s="7" t="s">
        <v>26</v>
      </c>
      <c r="I14" s="7" t="s">
        <v>125</v>
      </c>
      <c r="J14" s="7" t="s">
        <v>11</v>
      </c>
      <c r="K14" s="8">
        <v>2</v>
      </c>
      <c r="L14" s="8">
        <v>0</v>
      </c>
      <c r="M14" s="8">
        <f t="shared" si="0"/>
        <v>2</v>
      </c>
      <c r="N14" s="8">
        <v>300</v>
      </c>
      <c r="O14" s="8">
        <v>600</v>
      </c>
      <c r="P14" s="7" t="s">
        <v>34</v>
      </c>
      <c r="Q14" s="7" t="s">
        <v>133</v>
      </c>
      <c r="R14" s="7" t="s">
        <v>134</v>
      </c>
      <c r="S14" s="20"/>
      <c r="T14" s="18">
        <v>41334</v>
      </c>
      <c r="U14" s="12"/>
      <c r="V14" s="12"/>
      <c r="W14" s="12"/>
      <c r="X14" s="12"/>
      <c r="Y14" s="12"/>
      <c r="Z14" s="12"/>
    </row>
    <row r="15" spans="1:26" s="2" customFormat="1" ht="47.25">
      <c r="A15" s="7" t="s">
        <v>50</v>
      </c>
      <c r="B15" s="7" t="s">
        <v>73</v>
      </c>
      <c r="C15" s="7" t="s">
        <v>99</v>
      </c>
      <c r="D15" s="7" t="s">
        <v>176</v>
      </c>
      <c r="E15" s="7" t="s">
        <v>153</v>
      </c>
      <c r="F15" s="7" t="s">
        <v>100</v>
      </c>
      <c r="G15" s="7" t="s">
        <v>123</v>
      </c>
      <c r="H15" s="7" t="s">
        <v>26</v>
      </c>
      <c r="I15" s="7" t="s">
        <v>125</v>
      </c>
      <c r="J15" s="7" t="s">
        <v>11</v>
      </c>
      <c r="K15" s="8">
        <v>2</v>
      </c>
      <c r="L15" s="8">
        <v>0</v>
      </c>
      <c r="M15" s="8">
        <f t="shared" si="0"/>
        <v>2</v>
      </c>
      <c r="N15" s="8">
        <v>135</v>
      </c>
      <c r="O15" s="8">
        <v>270</v>
      </c>
      <c r="P15" s="7" t="s">
        <v>34</v>
      </c>
      <c r="Q15" s="7" t="s">
        <v>133</v>
      </c>
      <c r="R15" s="7" t="s">
        <v>134</v>
      </c>
      <c r="S15" s="20"/>
      <c r="T15" s="18">
        <v>41334</v>
      </c>
      <c r="U15" s="12"/>
      <c r="V15" s="12"/>
      <c r="W15" s="12"/>
      <c r="X15" s="12"/>
      <c r="Y15" s="12"/>
      <c r="Z15" s="12"/>
    </row>
    <row r="16" spans="1:26" s="2" customFormat="1" ht="63">
      <c r="A16" s="7" t="s">
        <v>51</v>
      </c>
      <c r="B16" s="7" t="s">
        <v>74</v>
      </c>
      <c r="C16" s="7" t="s">
        <v>101</v>
      </c>
      <c r="D16" s="7" t="s">
        <v>181</v>
      </c>
      <c r="E16" s="7" t="s">
        <v>154</v>
      </c>
      <c r="F16" s="7" t="s">
        <v>200</v>
      </c>
      <c r="G16" s="7" t="s">
        <v>124</v>
      </c>
      <c r="H16" s="7" t="s">
        <v>26</v>
      </c>
      <c r="I16" s="7" t="s">
        <v>125</v>
      </c>
      <c r="J16" s="7" t="s">
        <v>11</v>
      </c>
      <c r="K16" s="8">
        <v>2</v>
      </c>
      <c r="L16" s="8">
        <v>0</v>
      </c>
      <c r="M16" s="8">
        <f t="shared" si="0"/>
        <v>2</v>
      </c>
      <c r="N16" s="8">
        <v>300</v>
      </c>
      <c r="O16" s="8">
        <v>600</v>
      </c>
      <c r="P16" s="7" t="s">
        <v>34</v>
      </c>
      <c r="Q16" s="7" t="s">
        <v>133</v>
      </c>
      <c r="R16" s="7" t="s">
        <v>134</v>
      </c>
      <c r="S16" s="20"/>
      <c r="T16" s="18">
        <v>41334</v>
      </c>
      <c r="U16" s="12"/>
      <c r="V16" s="12"/>
      <c r="W16" s="12"/>
      <c r="X16" s="12"/>
      <c r="Y16" s="12"/>
      <c r="Z16" s="12"/>
    </row>
    <row r="17" spans="1:26" s="2" customFormat="1" ht="63">
      <c r="A17" s="7" t="s">
        <v>52</v>
      </c>
      <c r="B17" s="7" t="s">
        <v>75</v>
      </c>
      <c r="C17" s="7" t="s">
        <v>102</v>
      </c>
      <c r="D17" s="7" t="s">
        <v>182</v>
      </c>
      <c r="E17" s="7" t="s">
        <v>174</v>
      </c>
      <c r="F17" s="7" t="s">
        <v>103</v>
      </c>
      <c r="G17" s="7" t="s">
        <v>126</v>
      </c>
      <c r="H17" s="7" t="s">
        <v>31</v>
      </c>
      <c r="I17" s="7" t="s">
        <v>32</v>
      </c>
      <c r="J17" s="7" t="s">
        <v>11</v>
      </c>
      <c r="K17" s="8">
        <v>2</v>
      </c>
      <c r="L17" s="8">
        <v>2</v>
      </c>
      <c r="M17" s="8">
        <f t="shared" si="0"/>
        <v>4</v>
      </c>
      <c r="N17" s="8">
        <v>115</v>
      </c>
      <c r="O17" s="8">
        <v>460</v>
      </c>
      <c r="P17" s="7" t="s">
        <v>28</v>
      </c>
      <c r="Q17" s="7" t="s">
        <v>36</v>
      </c>
      <c r="R17" s="7" t="s">
        <v>135</v>
      </c>
      <c r="S17" s="20"/>
      <c r="T17" s="18">
        <v>41334</v>
      </c>
      <c r="U17" s="12"/>
      <c r="V17" s="12"/>
      <c r="W17" s="12"/>
      <c r="X17" s="12"/>
      <c r="Y17" s="12"/>
      <c r="Z17" s="12"/>
    </row>
    <row r="18" spans="1:26" s="2" customFormat="1" ht="47.25">
      <c r="A18" s="7" t="s">
        <v>53</v>
      </c>
      <c r="B18" s="7" t="s">
        <v>76</v>
      </c>
      <c r="C18" s="7" t="s">
        <v>104</v>
      </c>
      <c r="D18" s="7" t="s">
        <v>183</v>
      </c>
      <c r="E18" s="7" t="s">
        <v>155</v>
      </c>
      <c r="F18" s="7" t="s">
        <v>105</v>
      </c>
      <c r="G18" s="7" t="s">
        <v>126</v>
      </c>
      <c r="H18" s="7" t="s">
        <v>31</v>
      </c>
      <c r="I18" s="7" t="s">
        <v>32</v>
      </c>
      <c r="J18" s="7" t="s">
        <v>11</v>
      </c>
      <c r="K18" s="8">
        <v>1</v>
      </c>
      <c r="L18" s="8">
        <v>1</v>
      </c>
      <c r="M18" s="8">
        <f t="shared" si="0"/>
        <v>2</v>
      </c>
      <c r="N18" s="8">
        <v>36</v>
      </c>
      <c r="O18" s="8">
        <v>72</v>
      </c>
      <c r="P18" s="7" t="s">
        <v>28</v>
      </c>
      <c r="Q18" s="7" t="s">
        <v>37</v>
      </c>
      <c r="R18" s="7" t="s">
        <v>136</v>
      </c>
      <c r="S18" s="20"/>
      <c r="T18" s="18">
        <v>41334</v>
      </c>
      <c r="U18" s="12"/>
      <c r="V18" s="12"/>
      <c r="W18" s="12"/>
      <c r="X18" s="12"/>
      <c r="Y18" s="12"/>
      <c r="Z18" s="12"/>
    </row>
    <row r="19" spans="1:26" s="2" customFormat="1" ht="110.25">
      <c r="A19" s="7" t="s">
        <v>54</v>
      </c>
      <c r="B19" s="7" t="s">
        <v>77</v>
      </c>
      <c r="C19" s="7" t="s">
        <v>106</v>
      </c>
      <c r="D19" s="7" t="s">
        <v>184</v>
      </c>
      <c r="E19" s="7" t="s">
        <v>156</v>
      </c>
      <c r="F19" s="7" t="s">
        <v>107</v>
      </c>
      <c r="G19" s="7" t="s">
        <v>25</v>
      </c>
      <c r="H19" s="9">
        <v>2</v>
      </c>
      <c r="I19" s="7" t="s">
        <v>27</v>
      </c>
      <c r="J19" s="7" t="s">
        <v>11</v>
      </c>
      <c r="K19" s="8">
        <v>2</v>
      </c>
      <c r="L19" s="8">
        <v>0</v>
      </c>
      <c r="M19" s="8">
        <f t="shared" si="0"/>
        <v>2</v>
      </c>
      <c r="N19" s="8">
        <v>290</v>
      </c>
      <c r="O19" s="8">
        <v>580</v>
      </c>
      <c r="P19" s="7" t="s">
        <v>137</v>
      </c>
      <c r="Q19" s="7" t="s">
        <v>138</v>
      </c>
      <c r="R19" s="7" t="s">
        <v>139</v>
      </c>
      <c r="S19" s="20"/>
      <c r="T19" s="18">
        <v>41334</v>
      </c>
      <c r="U19" s="12"/>
      <c r="V19" s="12"/>
      <c r="W19" s="12"/>
      <c r="X19" s="12"/>
      <c r="Y19" s="12"/>
      <c r="Z19" s="12"/>
    </row>
    <row r="20" spans="1:26" s="2" customFormat="1" ht="94.5">
      <c r="A20" s="7" t="s">
        <v>55</v>
      </c>
      <c r="B20" s="7" t="s">
        <v>78</v>
      </c>
      <c r="C20" s="7" t="s">
        <v>109</v>
      </c>
      <c r="D20" s="7" t="s">
        <v>185</v>
      </c>
      <c r="E20" s="7" t="s">
        <v>157</v>
      </c>
      <c r="F20" s="7" t="s">
        <v>110</v>
      </c>
      <c r="G20" s="7" t="s">
        <v>127</v>
      </c>
      <c r="H20" s="7" t="s">
        <v>26</v>
      </c>
      <c r="I20" s="7" t="s">
        <v>128</v>
      </c>
      <c r="J20" s="7" t="s">
        <v>11</v>
      </c>
      <c r="K20" s="8">
        <v>3</v>
      </c>
      <c r="L20" s="8">
        <v>3</v>
      </c>
      <c r="M20" s="8">
        <f t="shared" si="0"/>
        <v>6</v>
      </c>
      <c r="N20" s="8">
        <v>350</v>
      </c>
      <c r="O20" s="10">
        <v>2100</v>
      </c>
      <c r="P20" s="7" t="s">
        <v>35</v>
      </c>
      <c r="Q20" s="7" t="s">
        <v>38</v>
      </c>
      <c r="R20" s="7" t="s">
        <v>41</v>
      </c>
      <c r="S20" s="20"/>
      <c r="T20" s="18">
        <v>41334</v>
      </c>
      <c r="U20" s="12"/>
      <c r="V20" s="12"/>
      <c r="W20" s="12"/>
      <c r="X20" s="12"/>
      <c r="Y20" s="12"/>
      <c r="Z20" s="12"/>
    </row>
    <row r="21" spans="1:26" s="2" customFormat="1" ht="63">
      <c r="A21" s="7" t="s">
        <v>56</v>
      </c>
      <c r="B21" s="7" t="s">
        <v>79</v>
      </c>
      <c r="C21" s="7" t="s">
        <v>111</v>
      </c>
      <c r="D21" s="7" t="s">
        <v>186</v>
      </c>
      <c r="E21" s="7" t="s">
        <v>158</v>
      </c>
      <c r="F21" s="7" t="s">
        <v>201</v>
      </c>
      <c r="G21" s="7" t="s">
        <v>129</v>
      </c>
      <c r="H21" s="7" t="s">
        <v>26</v>
      </c>
      <c r="I21" s="7" t="s">
        <v>128</v>
      </c>
      <c r="J21" s="7" t="s">
        <v>11</v>
      </c>
      <c r="K21" s="8">
        <v>1</v>
      </c>
      <c r="L21" s="8">
        <v>1</v>
      </c>
      <c r="M21" s="8">
        <f t="shared" si="0"/>
        <v>2</v>
      </c>
      <c r="N21" s="8">
        <v>240</v>
      </c>
      <c r="O21" s="8">
        <v>480</v>
      </c>
      <c r="P21" s="7" t="s">
        <v>35</v>
      </c>
      <c r="Q21" s="7" t="s">
        <v>140</v>
      </c>
      <c r="R21" s="7" t="s">
        <v>41</v>
      </c>
      <c r="S21" s="20"/>
      <c r="T21" s="18">
        <v>41334</v>
      </c>
      <c r="U21" s="12"/>
      <c r="V21" s="12"/>
      <c r="W21" s="12"/>
      <c r="X21" s="12"/>
      <c r="Y21" s="12"/>
      <c r="Z21" s="12"/>
    </row>
    <row r="22" spans="1:26" s="2" customFormat="1" ht="63">
      <c r="A22" s="7" t="s">
        <v>57</v>
      </c>
      <c r="B22" s="7" t="s">
        <v>80</v>
      </c>
      <c r="C22" s="7" t="s">
        <v>29</v>
      </c>
      <c r="D22" s="7" t="s">
        <v>187</v>
      </c>
      <c r="E22" s="7" t="s">
        <v>159</v>
      </c>
      <c r="F22" s="7" t="s">
        <v>112</v>
      </c>
      <c r="G22" s="7" t="s">
        <v>130</v>
      </c>
      <c r="H22" s="7" t="s">
        <v>31</v>
      </c>
      <c r="I22" s="7" t="s">
        <v>32</v>
      </c>
      <c r="J22" s="7" t="s">
        <v>11</v>
      </c>
      <c r="K22" s="8">
        <v>2</v>
      </c>
      <c r="L22" s="8">
        <v>2</v>
      </c>
      <c r="M22" s="8">
        <f t="shared" si="0"/>
        <v>4</v>
      </c>
      <c r="N22" s="10">
        <v>2270</v>
      </c>
      <c r="O22" s="10">
        <v>9080</v>
      </c>
      <c r="P22" s="7" t="s">
        <v>35</v>
      </c>
      <c r="Q22" s="7" t="s">
        <v>38</v>
      </c>
      <c r="R22" s="7" t="s">
        <v>41</v>
      </c>
      <c r="S22" s="20"/>
      <c r="T22" s="18">
        <v>41334</v>
      </c>
      <c r="U22" s="12"/>
      <c r="V22" s="12"/>
      <c r="W22" s="12"/>
      <c r="X22" s="12"/>
      <c r="Y22" s="12"/>
      <c r="Z22" s="12"/>
    </row>
    <row r="23" spans="1:26" s="2" customFormat="1" ht="47.25">
      <c r="A23" s="7" t="s">
        <v>58</v>
      </c>
      <c r="B23" s="7" t="s">
        <v>81</v>
      </c>
      <c r="C23" s="7" t="s">
        <v>113</v>
      </c>
      <c r="D23" s="7" t="s">
        <v>188</v>
      </c>
      <c r="E23" s="7" t="s">
        <v>160</v>
      </c>
      <c r="F23" s="7" t="s">
        <v>114</v>
      </c>
      <c r="G23" s="7" t="s">
        <v>25</v>
      </c>
      <c r="H23" s="7" t="s">
        <v>26</v>
      </c>
      <c r="I23" s="7" t="s">
        <v>32</v>
      </c>
      <c r="J23" s="7" t="s">
        <v>33</v>
      </c>
      <c r="K23" s="8">
        <v>1</v>
      </c>
      <c r="L23" s="8">
        <v>1</v>
      </c>
      <c r="M23" s="8">
        <f t="shared" si="0"/>
        <v>2</v>
      </c>
      <c r="N23" s="8">
        <v>134</v>
      </c>
      <c r="O23" s="8">
        <v>268</v>
      </c>
      <c r="P23" s="7" t="s">
        <v>34</v>
      </c>
      <c r="Q23" s="7" t="s">
        <v>36</v>
      </c>
      <c r="R23" s="7" t="s">
        <v>39</v>
      </c>
      <c r="S23" s="20"/>
      <c r="T23" s="18">
        <v>41334</v>
      </c>
      <c r="U23" s="12"/>
      <c r="V23" s="12"/>
      <c r="W23" s="12"/>
      <c r="X23" s="12"/>
      <c r="Y23" s="12"/>
      <c r="Z23" s="12"/>
    </row>
    <row r="24" spans="1:26" s="2" customFormat="1" ht="126">
      <c r="A24" s="7" t="s">
        <v>59</v>
      </c>
      <c r="B24" s="7" t="s">
        <v>82</v>
      </c>
      <c r="C24" s="7" t="s">
        <v>115</v>
      </c>
      <c r="D24" s="7" t="s">
        <v>189</v>
      </c>
      <c r="E24" s="7" t="s">
        <v>161</v>
      </c>
      <c r="F24" s="7" t="s">
        <v>116</v>
      </c>
      <c r="G24" s="7" t="s">
        <v>30</v>
      </c>
      <c r="H24" s="7" t="s">
        <v>26</v>
      </c>
      <c r="I24" s="7" t="s">
        <v>32</v>
      </c>
      <c r="J24" s="7" t="s">
        <v>11</v>
      </c>
      <c r="K24" s="8">
        <v>4</v>
      </c>
      <c r="L24" s="8">
        <v>4</v>
      </c>
      <c r="M24" s="8">
        <f t="shared" si="0"/>
        <v>8</v>
      </c>
      <c r="N24" s="10">
        <v>90</v>
      </c>
      <c r="O24" s="10">
        <v>720</v>
      </c>
      <c r="P24" s="7" t="s">
        <v>34</v>
      </c>
      <c r="Q24" s="7" t="s">
        <v>37</v>
      </c>
      <c r="R24" s="7" t="s">
        <v>40</v>
      </c>
      <c r="S24" s="20"/>
      <c r="T24" s="18">
        <v>41334</v>
      </c>
      <c r="U24" s="12"/>
      <c r="V24" s="12"/>
      <c r="W24" s="12"/>
      <c r="X24" s="12"/>
      <c r="Y24" s="12"/>
      <c r="Z24" s="12"/>
    </row>
    <row r="25" spans="1:26" s="2" customFormat="1" ht="47.25">
      <c r="A25" s="7" t="s">
        <v>60</v>
      </c>
      <c r="B25" s="7" t="s">
        <v>83</v>
      </c>
      <c r="C25" s="7" t="s">
        <v>117</v>
      </c>
      <c r="D25" s="7" t="s">
        <v>190</v>
      </c>
      <c r="E25" s="7" t="s">
        <v>162</v>
      </c>
      <c r="F25" s="7" t="s">
        <v>118</v>
      </c>
      <c r="G25" s="7" t="s">
        <v>131</v>
      </c>
      <c r="H25" s="7" t="s">
        <v>26</v>
      </c>
      <c r="I25" s="7" t="s">
        <v>32</v>
      </c>
      <c r="J25" s="7" t="s">
        <v>11</v>
      </c>
      <c r="K25" s="8">
        <v>2</v>
      </c>
      <c r="L25" s="8">
        <v>0</v>
      </c>
      <c r="M25" s="8">
        <f t="shared" si="0"/>
        <v>2</v>
      </c>
      <c r="N25" s="8">
        <v>115</v>
      </c>
      <c r="O25" s="8">
        <v>230</v>
      </c>
      <c r="P25" s="7" t="s">
        <v>28</v>
      </c>
      <c r="Q25" s="7" t="s">
        <v>38</v>
      </c>
      <c r="R25" s="7" t="s">
        <v>141</v>
      </c>
      <c r="S25" s="20"/>
      <c r="T25" s="18">
        <v>41334</v>
      </c>
      <c r="U25" s="12"/>
      <c r="V25" s="12"/>
      <c r="W25" s="12"/>
      <c r="X25" s="12"/>
      <c r="Y25" s="12"/>
      <c r="Z25" s="12"/>
    </row>
    <row r="26" spans="1:26" s="2" customFormat="1" ht="47.25">
      <c r="A26" s="7" t="s">
        <v>61</v>
      </c>
      <c r="B26" s="7" t="s">
        <v>84</v>
      </c>
      <c r="C26" s="7" t="s">
        <v>119</v>
      </c>
      <c r="D26" s="7" t="s">
        <v>190</v>
      </c>
      <c r="E26" s="7" t="s">
        <v>163</v>
      </c>
      <c r="F26" s="7" t="s">
        <v>202</v>
      </c>
      <c r="G26" s="7" t="s">
        <v>131</v>
      </c>
      <c r="H26" s="7" t="s">
        <v>26</v>
      </c>
      <c r="I26" s="7" t="s">
        <v>32</v>
      </c>
      <c r="J26" s="7" t="s">
        <v>11</v>
      </c>
      <c r="K26" s="8">
        <v>2</v>
      </c>
      <c r="L26" s="8">
        <v>0</v>
      </c>
      <c r="M26" s="8">
        <f t="shared" si="0"/>
        <v>2</v>
      </c>
      <c r="N26" s="8">
        <v>115</v>
      </c>
      <c r="O26" s="8">
        <v>230</v>
      </c>
      <c r="P26" s="7" t="s">
        <v>28</v>
      </c>
      <c r="Q26" s="7" t="s">
        <v>38</v>
      </c>
      <c r="R26" s="7" t="s">
        <v>141</v>
      </c>
      <c r="S26" s="20"/>
      <c r="T26" s="18">
        <v>41334</v>
      </c>
      <c r="U26" s="12"/>
      <c r="V26" s="12"/>
      <c r="W26" s="12"/>
      <c r="X26" s="12"/>
      <c r="Y26" s="12"/>
      <c r="Z26" s="12"/>
    </row>
    <row r="27" spans="1:26" s="2" customFormat="1" ht="47.25">
      <c r="A27" s="7" t="s">
        <v>62</v>
      </c>
      <c r="B27" s="7" t="s">
        <v>85</v>
      </c>
      <c r="C27" s="7" t="s">
        <v>120</v>
      </c>
      <c r="D27" s="7" t="s">
        <v>191</v>
      </c>
      <c r="E27" s="7" t="s">
        <v>164</v>
      </c>
      <c r="F27" s="7" t="s">
        <v>121</v>
      </c>
      <c r="G27" s="7" t="s">
        <v>131</v>
      </c>
      <c r="H27" s="7" t="s">
        <v>26</v>
      </c>
      <c r="I27" s="7" t="s">
        <v>32</v>
      </c>
      <c r="J27" s="7" t="s">
        <v>11</v>
      </c>
      <c r="K27" s="8">
        <v>2</v>
      </c>
      <c r="L27" s="8">
        <v>0</v>
      </c>
      <c r="M27" s="8">
        <f t="shared" si="0"/>
        <v>2</v>
      </c>
      <c r="N27" s="8">
        <v>250</v>
      </c>
      <c r="O27" s="8">
        <v>500</v>
      </c>
      <c r="P27" s="7" t="s">
        <v>28</v>
      </c>
      <c r="Q27" s="7" t="s">
        <v>38</v>
      </c>
      <c r="R27" s="7" t="s">
        <v>141</v>
      </c>
      <c r="S27" s="20"/>
      <c r="T27" s="18">
        <v>41334</v>
      </c>
      <c r="U27" s="12"/>
      <c r="V27" s="12"/>
      <c r="W27" s="12"/>
      <c r="X27" s="12"/>
      <c r="Y27" s="12"/>
      <c r="Z27" s="12"/>
    </row>
    <row r="28" spans="1:26" s="2" customFormat="1" ht="47.25">
      <c r="A28" s="7" t="s">
        <v>63</v>
      </c>
      <c r="B28" s="7" t="s">
        <v>86</v>
      </c>
      <c r="C28" s="7" t="s">
        <v>108</v>
      </c>
      <c r="D28" s="7" t="s">
        <v>192</v>
      </c>
      <c r="E28" s="7" t="s">
        <v>165</v>
      </c>
      <c r="F28" s="7" t="s">
        <v>203</v>
      </c>
      <c r="G28" s="7" t="s">
        <v>131</v>
      </c>
      <c r="H28" s="7" t="s">
        <v>26</v>
      </c>
      <c r="I28" s="7" t="s">
        <v>32</v>
      </c>
      <c r="J28" s="7" t="s">
        <v>11</v>
      </c>
      <c r="K28" s="8">
        <v>2</v>
      </c>
      <c r="L28" s="8">
        <v>0</v>
      </c>
      <c r="M28" s="8">
        <f t="shared" si="0"/>
        <v>2</v>
      </c>
      <c r="N28" s="8">
        <v>300</v>
      </c>
      <c r="O28" s="8">
        <v>600</v>
      </c>
      <c r="P28" s="7" t="s">
        <v>28</v>
      </c>
      <c r="Q28" s="7" t="s">
        <v>38</v>
      </c>
      <c r="R28" s="7" t="s">
        <v>141</v>
      </c>
      <c r="S28" s="20"/>
      <c r="T28" s="18">
        <v>41334</v>
      </c>
      <c r="U28" s="12"/>
      <c r="V28" s="12"/>
      <c r="W28" s="12"/>
      <c r="X28" s="12"/>
      <c r="Y28" s="12"/>
      <c r="Z28" s="12"/>
    </row>
    <row r="29" spans="1:26" s="2" customFormat="1" ht="47.25">
      <c r="A29" s="7" t="s">
        <v>64</v>
      </c>
      <c r="B29" s="7" t="s">
        <v>87</v>
      </c>
      <c r="C29" s="7" t="s">
        <v>122</v>
      </c>
      <c r="D29" s="7" t="s">
        <v>193</v>
      </c>
      <c r="E29" s="7" t="s">
        <v>166</v>
      </c>
      <c r="F29" s="7" t="s">
        <v>204</v>
      </c>
      <c r="G29" s="7" t="s">
        <v>131</v>
      </c>
      <c r="H29" s="7" t="s">
        <v>26</v>
      </c>
      <c r="I29" s="7" t="s">
        <v>32</v>
      </c>
      <c r="J29" s="7" t="s">
        <v>11</v>
      </c>
      <c r="K29" s="8">
        <v>2</v>
      </c>
      <c r="L29" s="8">
        <v>0</v>
      </c>
      <c r="M29" s="8">
        <f t="shared" si="0"/>
        <v>2</v>
      </c>
      <c r="N29" s="8">
        <v>250</v>
      </c>
      <c r="O29" s="8">
        <v>500</v>
      </c>
      <c r="P29" s="7" t="s">
        <v>28</v>
      </c>
      <c r="Q29" s="7" t="s">
        <v>38</v>
      </c>
      <c r="R29" s="7" t="s">
        <v>141</v>
      </c>
      <c r="S29" s="20"/>
      <c r="T29" s="18">
        <v>41334</v>
      </c>
      <c r="U29" s="12"/>
      <c r="V29" s="12"/>
      <c r="W29" s="12"/>
      <c r="X29" s="12"/>
      <c r="Y29" s="12"/>
      <c r="Z29" s="12"/>
    </row>
    <row r="30" spans="1:26">
      <c r="A30" s="21" t="s">
        <v>171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5"/>
      <c r="U30" s="5"/>
      <c r="V30" s="5"/>
      <c r="W30" s="5"/>
      <c r="X30" s="5"/>
      <c r="Y30" s="5"/>
      <c r="Z30" s="5"/>
    </row>
    <row r="31" spans="1:26">
      <c r="A31" s="21" t="s">
        <v>15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5"/>
      <c r="U31" s="5"/>
      <c r="V31" s="5"/>
      <c r="W31" s="5"/>
      <c r="X31" s="5"/>
      <c r="Y31" s="5"/>
      <c r="Z31" s="5"/>
    </row>
    <row r="32" spans="1:26">
      <c r="A32" s="21" t="s">
        <v>16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5"/>
      <c r="U32" s="5"/>
      <c r="V32" s="5"/>
      <c r="W32" s="5"/>
      <c r="X32" s="5"/>
      <c r="Y32" s="5"/>
      <c r="Z32" s="5"/>
    </row>
    <row r="33" spans="3:18"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3:18">
      <c r="C34" s="1" t="s">
        <v>205</v>
      </c>
      <c r="F34" s="15"/>
      <c r="G34" s="15"/>
      <c r="H34" s="3"/>
      <c r="I34" s="3" t="s">
        <v>208</v>
      </c>
      <c r="J34" s="3"/>
      <c r="K34" s="3"/>
      <c r="L34" s="3"/>
      <c r="M34" s="3"/>
      <c r="N34" s="16"/>
      <c r="O34" s="16"/>
      <c r="P34" s="16"/>
      <c r="Q34" s="15"/>
      <c r="R34" s="15"/>
    </row>
    <row r="35" spans="3:18">
      <c r="F35" s="3"/>
      <c r="G35" s="3"/>
      <c r="H35" s="14"/>
      <c r="I35" s="14"/>
      <c r="J35" s="14"/>
      <c r="K35" s="14"/>
      <c r="L35" s="14"/>
      <c r="M35" s="14"/>
      <c r="N35" s="3"/>
      <c r="O35" s="3"/>
      <c r="P35" s="3"/>
      <c r="Q35" s="3"/>
      <c r="R35" s="3"/>
    </row>
    <row r="36" spans="3:18">
      <c r="C36" s="1" t="s">
        <v>206</v>
      </c>
      <c r="F36" s="3"/>
      <c r="G36" s="3"/>
      <c r="H36" s="3"/>
      <c r="I36" s="3" t="s">
        <v>206</v>
      </c>
      <c r="J36" s="3"/>
      <c r="K36" s="3"/>
      <c r="L36" s="3"/>
      <c r="M36" s="3"/>
      <c r="N36" s="3"/>
      <c r="O36" s="3"/>
      <c r="P36" s="3"/>
      <c r="Q36" s="3"/>
      <c r="R36" s="3"/>
    </row>
    <row r="37" spans="3:18"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3:18">
      <c r="C38" s="1" t="s">
        <v>207</v>
      </c>
      <c r="F38" s="17"/>
      <c r="G38" s="17"/>
      <c r="H38" s="17"/>
      <c r="I38" s="17" t="s">
        <v>207</v>
      </c>
      <c r="J38" s="17"/>
      <c r="K38" s="17"/>
      <c r="L38" s="17"/>
      <c r="M38" s="17"/>
      <c r="N38" s="17"/>
      <c r="O38" s="17"/>
      <c r="P38" s="17"/>
      <c r="Q38" s="17"/>
      <c r="R38" s="17"/>
    </row>
  </sheetData>
  <mergeCells count="27">
    <mergeCell ref="Y4:Y5"/>
    <mergeCell ref="Z4:Z5"/>
    <mergeCell ref="U4:U5"/>
    <mergeCell ref="V4:V5"/>
    <mergeCell ref="X4:X5"/>
    <mergeCell ref="W4:W5"/>
    <mergeCell ref="R4:R5"/>
    <mergeCell ref="G4:G5"/>
    <mergeCell ref="H4:H5"/>
    <mergeCell ref="J4:J5"/>
    <mergeCell ref="T4:T5"/>
    <mergeCell ref="A31:S31"/>
    <mergeCell ref="A32:S32"/>
    <mergeCell ref="A30:S30"/>
    <mergeCell ref="A1:R1"/>
    <mergeCell ref="A2:R2"/>
    <mergeCell ref="K4:M4"/>
    <mergeCell ref="A3:R3"/>
    <mergeCell ref="A4:A5"/>
    <mergeCell ref="F4:F5"/>
    <mergeCell ref="E4:E5"/>
    <mergeCell ref="I4:I5"/>
    <mergeCell ref="S4:S5"/>
    <mergeCell ref="N4:O4"/>
    <mergeCell ref="B4:B5"/>
    <mergeCell ref="C4:C5"/>
    <mergeCell ref="D4:D5"/>
  </mergeCells>
  <phoneticPr fontId="0" type="noConversion"/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Povarova</cp:lastModifiedBy>
  <cp:lastPrinted>2012-06-07T11:37:09Z</cp:lastPrinted>
  <dcterms:created xsi:type="dcterms:W3CDTF">2012-01-25T06:30:15Z</dcterms:created>
  <dcterms:modified xsi:type="dcterms:W3CDTF">2012-08-15T13:22:25Z</dcterms:modified>
</cp:coreProperties>
</file>